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3" i="1"/>
</calcChain>
</file>

<file path=xl/sharedStrings.xml><?xml version="1.0" encoding="utf-8"?>
<sst xmlns="http://schemas.openxmlformats.org/spreadsheetml/2006/main" count="138" uniqueCount="112">
  <si>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</si>
  <si>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</si>
  <si>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</si>
  <si>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</si>
  <si>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</si>
  <si>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</si>
  <si>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</si>
  <si>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</si>
  <si>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</si>
  <si>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</si>
  <si>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</si>
  <si>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</si>
  <si>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</si>
  <si>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</si>
  <si>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</si>
  <si>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</si>
  <si>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</si>
  <si>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</si>
  <si>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</si>
  <si>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</si>
  <si>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</si>
  <si>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</si>
  <si>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</si>
  <si>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</si>
  <si>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</si>
  <si>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</si>
  <si>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</si>
  <si>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</si>
  <si>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</si>
  <si>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</si>
  <si>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</si>
  <si>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</si>
  <si>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</si>
  <si>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</si>
  <si>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</si>
  <si>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</si>
  <si>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</si>
  <si>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</si>
  <si>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</si>
  <si>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</si>
  <si>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</si>
  <si>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</si>
  <si>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</si>
  <si>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</si>
  <si>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</si>
  <si>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</si>
  <si>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</si>
  <si>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</si>
  <si>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</si>
  <si>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</si>
  <si>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</si>
  <si>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</si>
  <si>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</si>
  <si>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</si>
  <si>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</si>
  <si>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</si>
  <si>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</si>
  <si>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</si>
  <si>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</si>
  <si>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</si>
  <si>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</si>
  <si>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</si>
  <si>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</si>
  <si>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</si>
  <si>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</si>
  <si>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</si>
  <si>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</si>
  <si>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</si>
  <si>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</si>
  <si>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</si>
  <si>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</si>
  <si>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</si>
  <si>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</si>
  <si>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</si>
  <si>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</si>
  <si>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</si>
  <si>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</si>
  <si>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</si>
  <si>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</si>
  <si>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</si>
  <si>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</si>
  <si>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</si>
  <si>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</si>
  <si>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</si>
  <si>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</si>
  <si>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</si>
  <si>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</si>
  <si>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</si>
  <si>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</si>
  <si>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</si>
  <si>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</si>
  <si>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</si>
  <si>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</si>
  <si>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шт.</t>
  </si>
  <si>
    <t>Обслуживание теплового счётчика</t>
  </si>
  <si>
    <t>ООО "Компания Эффективных Технологий"  №22-ОБ/14 от 09.14г.</t>
  </si>
  <si>
    <t>5</t>
  </si>
  <si>
    <t>Текущий ремонт общего имущества*</t>
  </si>
  <si>
    <t>поверка прибора учета ц.о.</t>
  </si>
  <si>
    <t>пер. Литейный, д. 3</t>
  </si>
  <si>
    <t>ремонт прибора учета тепла</t>
  </si>
  <si>
    <t>подъезд № 1-2</t>
  </si>
  <si>
    <t>подъезд № 5-6</t>
  </si>
  <si>
    <t>подвал № 5-6</t>
  </si>
  <si>
    <t>ремонт кровли(предписание ГЖИ)</t>
  </si>
  <si>
    <t>крыша кв.21,22,109,л/кл.</t>
  </si>
  <si>
    <t>м2</t>
  </si>
  <si>
    <t>благоустройство</t>
  </si>
  <si>
    <t>дворовая территория</t>
  </si>
  <si>
    <t>ремонтно-строительные работы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</si>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</sst>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20" fillId="0" borderId="0" xfId="1" applyFont="1" applyFill="1" applyAlignment="1" applyProtection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1" fillId="0" borderId="2" xfId="0" applyFont="1" applyFill="1" applyBorder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10"/>
  <sheetViews>
    <sheetView tabSelected="1" workbookViewId="0">
      <selection activeCell="A53" sqref="A53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6632.2000000000007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5963.1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669.1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713426.16400000022</v>
      </c>
      <c r="G22" s="20">
        <v>730026.00720046845</v>
      </c>
      <c r="H22" s="17">
        <v>713526.06264909357</v>
      </c>
      <c r="I22" s="17">
        <v>16499.944551374923</v>
      </c>
      <c r="J22" s="17">
        <v>-16599.843200468302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93"/>
    </row>
    <row r="24" spans="1:11" s="28" customFormat="1" ht="39.950000000000003" customHeight="1">
      <c r="A24" s="24" t="s">
        <v>76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134527.53600000002</v>
      </c>
      <c r="G24" s="26">
        <v>137657.69367159254</v>
      </c>
      <c r="H24" s="26">
        <v>134627.4346490934</v>
      </c>
      <c r="I24" s="26">
        <v>3030.2590224991427</v>
      </c>
      <c r="J24" s="26">
        <v>-3130.1576715925212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26476.164000000008</v>
      </c>
      <c r="G25" s="30">
        <v>27092.205669409177</v>
      </c>
      <c r="H25" s="30">
        <v>26476.164000000008</v>
      </c>
      <c r="I25" s="30">
        <v>616.04166940916912</v>
      </c>
      <c r="J25" s="30">
        <v>-616.04166940916912</v>
      </c>
      <c r="K25" s="31" t="s">
        <v>33</v>
      </c>
    </row>
    <row r="26" spans="1:11" ht="39.950000000000003" customHeight="1">
      <c r="A26" s="24"/>
      <c r="B26" s="25" t="s">
        <v>81</v>
      </c>
      <c r="C26" s="25" t="s">
        <v>31</v>
      </c>
      <c r="D26" s="29">
        <v>0.1</v>
      </c>
      <c r="E26" s="29">
        <v>0</v>
      </c>
      <c r="F26" s="30">
        <v>7155.7200000000021</v>
      </c>
      <c r="G26" s="30">
        <v>7322.2177484889653</v>
      </c>
      <c r="H26" s="30">
        <v>7155.7200000000021</v>
      </c>
      <c r="I26" s="30">
        <v>166.49774848896323</v>
      </c>
      <c r="J26" s="30">
        <v>-166.49774848896323</v>
      </c>
      <c r="K26" s="32" t="s">
        <v>34</v>
      </c>
    </row>
    <row r="27" spans="1:11" ht="39.950000000000003" customHeight="1">
      <c r="A27" s="24"/>
      <c r="B27" s="25" t="s">
        <v>82</v>
      </c>
      <c r="C27" s="25" t="s">
        <v>31</v>
      </c>
      <c r="D27" s="29">
        <v>0.15</v>
      </c>
      <c r="E27" s="29">
        <v>0</v>
      </c>
      <c r="F27" s="30">
        <v>10733.58</v>
      </c>
      <c r="G27" s="30">
        <v>10983.326622733446</v>
      </c>
      <c r="H27" s="30">
        <v>10733.58</v>
      </c>
      <c r="I27" s="30">
        <v>249.7466227334462</v>
      </c>
      <c r="J27" s="30">
        <v>-249.7466227334462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75135.060000000027</v>
      </c>
      <c r="G28" s="30">
        <v>76883.286359134145</v>
      </c>
      <c r="H28" s="30">
        <v>75135.060000000027</v>
      </c>
      <c r="I28" s="30">
        <v>1748.226359134118</v>
      </c>
      <c r="J28" s="30">
        <v>-1748.226359134118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10733.58</v>
      </c>
      <c r="G29" s="30">
        <v>10983.326622733446</v>
      </c>
      <c r="H29" s="30">
        <v>10733.58</v>
      </c>
      <c r="I29" s="30">
        <v>249.7466227334462</v>
      </c>
      <c r="J29" s="30">
        <v>-249.7466227334462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4293.4319999999998</v>
      </c>
      <c r="G30" s="30">
        <v>4393.3306490933783</v>
      </c>
      <c r="H30" s="30">
        <v>4393.3306490933783</v>
      </c>
      <c r="I30" s="30">
        <v>0</v>
      </c>
      <c r="J30" s="30">
        <v>-99.898649093378481</v>
      </c>
      <c r="K30" s="32" t="s">
        <v>39</v>
      </c>
    </row>
    <row r="31" spans="1:11" ht="39.950000000000003" customHeight="1">
      <c r="A31" s="24" t="s">
        <v>77</v>
      </c>
      <c r="B31" s="25" t="s">
        <v>75</v>
      </c>
      <c r="C31" s="25" t="s">
        <v>31</v>
      </c>
      <c r="D31" s="29">
        <v>3.34</v>
      </c>
      <c r="E31" s="29">
        <v>0</v>
      </c>
      <c r="F31" s="30">
        <v>239001.04800000007</v>
      </c>
      <c r="G31" s="29">
        <v>244562.07</v>
      </c>
      <c r="H31" s="29">
        <v>239001.04800000007</v>
      </c>
      <c r="I31" s="30">
        <v>5561.021999999939</v>
      </c>
      <c r="J31" s="30">
        <v>-5561.021999999939</v>
      </c>
      <c r="K31" s="27"/>
    </row>
    <row r="32" spans="1:11" ht="39.950000000000003" customHeight="1">
      <c r="A32" s="24" t="s">
        <v>78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209662.59600000002</v>
      </c>
      <c r="G32" s="30">
        <v>214540.98003072667</v>
      </c>
      <c r="H32" s="30">
        <v>209662.59600000002</v>
      </c>
      <c r="I32" s="30">
        <v>4878.384030726651</v>
      </c>
      <c r="J32" s="30">
        <v>-4878.384030726651</v>
      </c>
      <c r="K32" s="27"/>
    </row>
    <row r="33" spans="1:14" ht="39.950000000000003" customHeight="1">
      <c r="A33" s="24" t="s">
        <v>79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130234.98400000004</v>
      </c>
      <c r="G33" s="30">
        <v>133265.26349814923</v>
      </c>
      <c r="H33" s="30">
        <v>130234.98400000004</v>
      </c>
      <c r="I33" s="30">
        <v>3030.2794981491897</v>
      </c>
      <c r="J33" s="30">
        <v>-3030.2794981491897</v>
      </c>
      <c r="K33" s="27"/>
    </row>
    <row r="34" spans="1:14" s="81" customFormat="1" ht="44.25" customHeight="1">
      <c r="A34" s="33" t="s">
        <v>90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77146.559999999998</v>
      </c>
      <c r="G34" s="17">
        <v>78241.58</v>
      </c>
      <c r="H34" s="17">
        <v>77146.559999999998</v>
      </c>
      <c r="I34" s="17">
        <v>1095.0200000000041</v>
      </c>
      <c r="J34" s="17">
        <v>-1095.0200000000041</v>
      </c>
      <c r="K34" s="21" t="s">
        <v>44</v>
      </c>
    </row>
    <row r="35" spans="1:14" s="81" customFormat="1" ht="39.950000000000003" customHeight="1">
      <c r="A35" s="33" t="s">
        <v>91</v>
      </c>
      <c r="B35" s="15" t="s">
        <v>94</v>
      </c>
      <c r="C35" s="34" t="s">
        <v>31</v>
      </c>
      <c r="D35" s="20">
        <v>1.0731900000000001</v>
      </c>
      <c r="E35" s="20">
        <v>0</v>
      </c>
      <c r="F35" s="17">
        <v>26276.43</v>
      </c>
      <c r="G35" s="17">
        <v>26127.37</v>
      </c>
      <c r="H35" s="17">
        <v>26276.43</v>
      </c>
      <c r="I35" s="17">
        <v>-149.06000000000131</v>
      </c>
      <c r="J35" s="17">
        <v>149.06000000000131</v>
      </c>
      <c r="K35" s="34" t="s">
        <v>95</v>
      </c>
    </row>
    <row r="36" spans="1:14" s="19" customFormat="1" ht="39.950000000000003" customHeight="1">
      <c r="A36" s="33" t="s">
        <v>92</v>
      </c>
      <c r="B36" s="35" t="s">
        <v>97</v>
      </c>
      <c r="C36" s="34" t="s">
        <v>31</v>
      </c>
      <c r="D36" s="36">
        <v>1.99</v>
      </c>
      <c r="E36" s="20">
        <v>73910.05</v>
      </c>
      <c r="F36" s="17">
        <v>210974.37</v>
      </c>
      <c r="G36" s="17">
        <v>212929.47</v>
      </c>
      <c r="H36" s="17">
        <v>281945.07</v>
      </c>
      <c r="I36" s="17">
        <v>20294.32999999998</v>
      </c>
      <c r="J36" s="17">
        <v>-1955.1000000000058</v>
      </c>
      <c r="K36" s="21"/>
    </row>
    <row r="37" spans="1:14" s="44" customFormat="1" ht="15" customHeight="1">
      <c r="A37" s="37"/>
      <c r="B37" s="38" t="s">
        <v>45</v>
      </c>
      <c r="C37" s="39"/>
      <c r="D37" s="40"/>
      <c r="E37" s="41"/>
      <c r="F37" s="42"/>
      <c r="G37" s="42"/>
      <c r="H37" s="42"/>
      <c r="I37" s="42">
        <v>5313.42</v>
      </c>
      <c r="J37" s="42" t="s">
        <v>46</v>
      </c>
      <c r="K37" s="43"/>
    </row>
    <row r="38" spans="1:14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>
        <v>10086.459999999999</v>
      </c>
      <c r="J38" s="42" t="s">
        <v>46</v>
      </c>
      <c r="K38" s="42"/>
    </row>
    <row r="39" spans="1:14" s="8" customFormat="1" ht="15" customHeight="1">
      <c r="A39" s="116"/>
      <c r="B39" s="117"/>
      <c r="C39" s="118"/>
      <c r="D39" s="119"/>
      <c r="E39" s="120"/>
      <c r="F39" s="121"/>
      <c r="G39" s="121"/>
      <c r="H39" s="121"/>
      <c r="I39" s="121"/>
      <c r="J39" s="121"/>
      <c r="K39" s="122"/>
    </row>
    <row r="40" spans="1:14" s="8" customFormat="1" ht="15" customHeight="1">
      <c r="A40" s="116"/>
      <c r="B40" s="117"/>
      <c r="C40" s="118"/>
      <c r="D40" s="119"/>
      <c r="E40" s="120"/>
      <c r="F40" s="121"/>
      <c r="G40" s="121"/>
      <c r="H40" s="121"/>
      <c r="I40" s="121"/>
      <c r="J40" s="121"/>
      <c r="K40" s="121"/>
      <c r="N40" s="9"/>
    </row>
    <row r="41" spans="1:14" s="104" customFormat="1" ht="15" customHeight="1" thickBot="1">
      <c r="A41" s="98"/>
      <c r="B41" s="99"/>
      <c r="C41" s="99"/>
      <c r="D41" s="100"/>
      <c r="E41" s="101"/>
      <c r="F41" s="102"/>
      <c r="G41" s="102"/>
      <c r="H41" s="102"/>
      <c r="I41" s="102"/>
      <c r="J41" s="102"/>
      <c r="K41" s="103"/>
    </row>
    <row r="42" spans="1:14" s="47" customFormat="1" ht="77.25" thickBot="1">
      <c r="A42" s="45" t="s">
        <v>96</v>
      </c>
      <c r="B42" s="46" t="s">
        <v>48</v>
      </c>
      <c r="C42" s="12" t="s">
        <v>20</v>
      </c>
      <c r="D42" s="12" t="s">
        <v>21</v>
      </c>
      <c r="E42" s="12" t="s">
        <v>86</v>
      </c>
      <c r="F42" s="12" t="s">
        <v>87</v>
      </c>
      <c r="G42" s="12" t="s">
        <v>88</v>
      </c>
      <c r="H42" s="12" t="s">
        <v>89</v>
      </c>
      <c r="I42" s="12" t="s">
        <v>27</v>
      </c>
      <c r="J42" s="129" t="s">
        <v>28</v>
      </c>
      <c r="K42" s="130"/>
    </row>
    <row r="43" spans="1:14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31"/>
      <c r="K43" s="131"/>
    </row>
    <row r="44" spans="1:14" ht="39.950000000000003" customHeight="1">
      <c r="A44" s="24"/>
      <c r="B44" s="25" t="s">
        <v>49</v>
      </c>
      <c r="C44" s="25" t="s">
        <v>50</v>
      </c>
      <c r="D44" s="52" t="s">
        <v>51</v>
      </c>
      <c r="E44" s="30">
        <v>424217.82</v>
      </c>
      <c r="F44" s="30">
        <v>421082.28</v>
      </c>
      <c r="G44" s="30">
        <v>424217.82</v>
      </c>
      <c r="H44" s="30">
        <v>-3135.539999999979</v>
      </c>
      <c r="I44" s="30">
        <v>3135.539999999979</v>
      </c>
      <c r="J44" s="132" t="s">
        <v>52</v>
      </c>
      <c r="K44" s="132"/>
    </row>
    <row r="45" spans="1:14" ht="39.950000000000003" customHeight="1">
      <c r="A45" s="24"/>
      <c r="B45" s="25" t="s">
        <v>83</v>
      </c>
      <c r="C45" s="25" t="s">
        <v>50</v>
      </c>
      <c r="D45" s="52">
        <v>131.44</v>
      </c>
      <c r="E45" s="30">
        <v>346621.1</v>
      </c>
      <c r="F45" s="30">
        <v>350026.2</v>
      </c>
      <c r="G45" s="30">
        <v>346621.1</v>
      </c>
      <c r="H45" s="30">
        <v>3405.1000000000349</v>
      </c>
      <c r="I45" s="30">
        <v>-3405.1000000000349</v>
      </c>
      <c r="J45" s="132" t="s">
        <v>84</v>
      </c>
      <c r="K45" s="132"/>
    </row>
    <row r="46" spans="1:14" ht="39.950000000000003" customHeight="1">
      <c r="A46" s="24"/>
      <c r="B46" s="25" t="s">
        <v>53</v>
      </c>
      <c r="C46" s="25" t="s">
        <v>54</v>
      </c>
      <c r="D46" s="52">
        <v>1514.21</v>
      </c>
      <c r="E46" s="30">
        <v>855411.58</v>
      </c>
      <c r="F46" s="30">
        <v>859144.82</v>
      </c>
      <c r="G46" s="30">
        <v>855411.58</v>
      </c>
      <c r="H46" s="30">
        <v>3733.2399999999907</v>
      </c>
      <c r="I46" s="30">
        <v>-3733.2399999999907</v>
      </c>
      <c r="J46" s="132" t="s">
        <v>80</v>
      </c>
      <c r="K46" s="132"/>
    </row>
    <row r="47" spans="1:14">
      <c r="A47" s="53"/>
      <c r="B47" s="54"/>
      <c r="C47" s="54"/>
      <c r="D47" s="55"/>
      <c r="E47" s="56"/>
      <c r="F47" s="56"/>
      <c r="G47" s="56"/>
      <c r="H47" s="56"/>
      <c r="I47" s="56"/>
      <c r="J47" s="56"/>
      <c r="K47" s="57"/>
      <c r="L47" s="57"/>
    </row>
    <row r="48" spans="1:14" s="10" customFormat="1" ht="12">
      <c r="A48" s="7"/>
      <c r="B48" s="58" t="s">
        <v>55</v>
      </c>
      <c r="C48" s="58"/>
      <c r="D48" s="58"/>
      <c r="E48" s="58"/>
      <c r="F48" s="58"/>
      <c r="G48" s="59"/>
      <c r="H48" s="58"/>
      <c r="I48" s="58"/>
      <c r="J48" s="58"/>
    </row>
    <row r="49" spans="1:12">
      <c r="A49" s="53"/>
      <c r="B49" s="60" t="s">
        <v>56</v>
      </c>
      <c r="C49" s="54"/>
      <c r="D49" s="55"/>
      <c r="E49" s="55"/>
      <c r="F49" s="61"/>
      <c r="G49" s="56"/>
      <c r="H49" s="56"/>
      <c r="I49" s="56"/>
      <c r="J49" s="56"/>
      <c r="K49" s="56"/>
      <c r="L49" s="62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7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7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7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7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07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7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07"/>
    </row>
    <row r="65" spans="1:12" s="63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107"/>
    </row>
    <row r="66" spans="1:12" s="63" customFormat="1">
      <c r="A66" s="112"/>
      <c r="B66" s="54"/>
      <c r="C66" s="54"/>
      <c r="D66" s="54"/>
      <c r="E66" s="54"/>
      <c r="F66" s="54"/>
      <c r="L66" s="107"/>
    </row>
    <row r="67" spans="1:12" s="19" customFormat="1" ht="14.25">
      <c r="A67" s="64"/>
      <c r="B67" s="65" t="s">
        <v>57</v>
      </c>
      <c r="C67" s="65"/>
      <c r="D67" s="65"/>
      <c r="E67" s="65"/>
      <c r="F67" s="66"/>
      <c r="I67" s="67"/>
      <c r="L67" s="68"/>
    </row>
    <row r="68" spans="1:12" s="19" customFormat="1" ht="14.25">
      <c r="A68" s="64"/>
      <c r="B68" s="69" t="s">
        <v>58</v>
      </c>
      <c r="C68" s="69"/>
      <c r="D68" s="65"/>
      <c r="E68" s="65"/>
      <c r="F68" s="66"/>
    </row>
    <row r="69" spans="1:12" ht="13.5" thickBot="1"/>
    <row r="70" spans="1:12" s="72" customFormat="1" ht="51.75" thickBot="1">
      <c r="A70" s="12" t="s">
        <v>59</v>
      </c>
      <c r="B70" s="133" t="s">
        <v>60</v>
      </c>
      <c r="C70" s="134"/>
      <c r="D70" s="135"/>
      <c r="E70" s="136"/>
      <c r="F70" s="137"/>
      <c r="G70" s="111" t="s">
        <v>61</v>
      </c>
      <c r="H70" s="70" t="s">
        <v>62</v>
      </c>
      <c r="I70" s="70" t="s">
        <v>63</v>
      </c>
      <c r="J70" s="12" t="s">
        <v>64</v>
      </c>
      <c r="K70" s="71"/>
    </row>
    <row r="71" spans="1:12">
      <c r="A71" s="73"/>
      <c r="B71" s="74"/>
      <c r="C71" s="75"/>
      <c r="D71" s="75"/>
      <c r="E71" s="138"/>
      <c r="F71" s="139"/>
      <c r="G71" s="76"/>
      <c r="H71" s="77"/>
      <c r="I71" s="77"/>
      <c r="J71" s="77"/>
    </row>
    <row r="72" spans="1:12" s="81" customFormat="1" ht="15.75">
      <c r="A72" s="78" t="s">
        <v>65</v>
      </c>
      <c r="B72" s="105" t="s">
        <v>66</v>
      </c>
      <c r="C72" s="106"/>
      <c r="D72" s="106"/>
      <c r="E72" s="140"/>
      <c r="F72" s="141"/>
      <c r="G72" s="79"/>
      <c r="H72" s="78"/>
      <c r="I72" s="78"/>
      <c r="J72" s="80"/>
    </row>
    <row r="73" spans="1:12">
      <c r="A73" s="82"/>
      <c r="B73" s="83" t="s">
        <v>12</v>
      </c>
      <c r="C73" s="84"/>
      <c r="D73" s="84"/>
      <c r="E73" s="142"/>
      <c r="F73" s="143"/>
      <c r="G73" s="108"/>
      <c r="H73" s="82"/>
      <c r="I73" s="82"/>
      <c r="J73" s="30"/>
    </row>
    <row r="74" spans="1:12">
      <c r="A74" s="82"/>
      <c r="B74" s="94" t="s">
        <v>100</v>
      </c>
      <c r="C74" s="123"/>
      <c r="D74" s="123"/>
      <c r="E74" s="94" t="s">
        <v>101</v>
      </c>
      <c r="F74" s="113"/>
      <c r="G74" s="95">
        <v>43845</v>
      </c>
      <c r="H74" s="96" t="s">
        <v>93</v>
      </c>
      <c r="I74" s="94">
        <v>1</v>
      </c>
      <c r="J74" s="97">
        <v>14000</v>
      </c>
    </row>
    <row r="75" spans="1:12">
      <c r="A75" s="82"/>
      <c r="B75" s="94" t="s">
        <v>100</v>
      </c>
      <c r="C75" s="123"/>
      <c r="D75" s="123"/>
      <c r="E75" s="94" t="s">
        <v>102</v>
      </c>
      <c r="F75" s="113"/>
      <c r="G75" s="95">
        <v>43845</v>
      </c>
      <c r="H75" s="96" t="s">
        <v>93</v>
      </c>
      <c r="I75" s="94">
        <v>1</v>
      </c>
      <c r="J75" s="97">
        <v>14000</v>
      </c>
    </row>
    <row r="76" spans="1:12">
      <c r="A76" s="82"/>
      <c r="B76" s="94" t="s">
        <v>98</v>
      </c>
      <c r="C76" s="123"/>
      <c r="D76" s="123"/>
      <c r="E76" s="94" t="s">
        <v>103</v>
      </c>
      <c r="F76" s="113"/>
      <c r="G76" s="95">
        <v>43983</v>
      </c>
      <c r="H76" s="96" t="s">
        <v>93</v>
      </c>
      <c r="I76" s="94">
        <v>1</v>
      </c>
      <c r="J76" s="97">
        <v>21532</v>
      </c>
    </row>
    <row r="77" spans="1:12">
      <c r="A77" s="82"/>
      <c r="B77" s="94" t="s">
        <v>104</v>
      </c>
      <c r="C77" s="123"/>
      <c r="D77" s="123"/>
      <c r="E77" s="94" t="s">
        <v>105</v>
      </c>
      <c r="F77" s="113"/>
      <c r="G77" s="95">
        <v>44048</v>
      </c>
      <c r="H77" s="96" t="s">
        <v>106</v>
      </c>
      <c r="I77" s="94">
        <v>594</v>
      </c>
      <c r="J77" s="97">
        <v>219865</v>
      </c>
    </row>
    <row r="78" spans="1:12">
      <c r="A78" s="82"/>
      <c r="B78" s="94" t="s">
        <v>107</v>
      </c>
      <c r="C78" s="123"/>
      <c r="D78" s="123"/>
      <c r="E78" s="94" t="s">
        <v>108</v>
      </c>
      <c r="F78" s="113"/>
      <c r="G78" s="95">
        <v>43997</v>
      </c>
      <c r="H78" s="96" t="s">
        <v>106</v>
      </c>
      <c r="I78" s="94">
        <v>1080</v>
      </c>
      <c r="J78" s="97">
        <v>2786.4</v>
      </c>
    </row>
    <row r="79" spans="1:12">
      <c r="A79" s="82"/>
      <c r="B79" s="94" t="s">
        <v>109</v>
      </c>
      <c r="C79" s="123"/>
      <c r="D79" s="123"/>
      <c r="E79" s="94"/>
      <c r="F79" s="113"/>
      <c r="G79" s="95">
        <v>44195</v>
      </c>
      <c r="H79" s="96"/>
      <c r="I79" s="94"/>
      <c r="J79" s="97">
        <v>890</v>
      </c>
    </row>
    <row r="80" spans="1:12">
      <c r="A80" s="82"/>
      <c r="B80" s="94" t="s">
        <v>85</v>
      </c>
      <c r="C80" s="123"/>
      <c r="D80" s="123"/>
      <c r="E80" s="94"/>
      <c r="F80" s="113"/>
      <c r="G80" s="95">
        <v>44195</v>
      </c>
      <c r="H80" s="96"/>
      <c r="I80" s="94"/>
      <c r="J80" s="97">
        <v>2465</v>
      </c>
    </row>
    <row r="81" spans="1:11">
      <c r="A81" s="82"/>
      <c r="B81" s="94" t="s">
        <v>110</v>
      </c>
      <c r="C81" s="114"/>
      <c r="D81" s="113"/>
      <c r="E81" s="94" t="s">
        <v>111</v>
      </c>
      <c r="F81" s="124"/>
      <c r="G81" s="95">
        <v>44195</v>
      </c>
      <c r="H81" s="96"/>
      <c r="I81" s="94"/>
      <c r="J81" s="97">
        <v>6406.67</v>
      </c>
      <c r="K81" s="125"/>
    </row>
    <row r="82" spans="1:11">
      <c r="A82" s="82"/>
      <c r="B82" s="127"/>
      <c r="C82" s="127"/>
      <c r="D82" s="127"/>
      <c r="E82" s="127"/>
      <c r="F82" s="127"/>
      <c r="G82" s="110"/>
      <c r="H82" s="82"/>
      <c r="I82" s="82"/>
      <c r="J82" s="82"/>
      <c r="K82" s="56"/>
    </row>
    <row r="83" spans="1:11" s="81" customFormat="1">
      <c r="A83" s="78"/>
      <c r="B83" s="128" t="s">
        <v>67</v>
      </c>
      <c r="C83" s="128"/>
      <c r="D83" s="128"/>
      <c r="E83" s="128"/>
      <c r="F83" s="128"/>
      <c r="G83" s="109"/>
      <c r="H83" s="78"/>
      <c r="I83" s="78"/>
      <c r="J83" s="85">
        <f>SUM(J74:J82)</f>
        <v>281945.07</v>
      </c>
      <c r="K83" s="86"/>
    </row>
    <row r="84" spans="1:11">
      <c r="K84" s="63"/>
    </row>
    <row r="86" spans="1:11" s="28" customFormat="1" ht="15">
      <c r="A86" s="87"/>
      <c r="B86" s="88" t="s">
        <v>68</v>
      </c>
      <c r="C86" s="88"/>
      <c r="D86" s="88"/>
      <c r="E86" s="88"/>
      <c r="F86" s="88"/>
      <c r="H86" s="28" t="s">
        <v>69</v>
      </c>
    </row>
    <row r="87" spans="1:11" s="28" customFormat="1" ht="15">
      <c r="A87" s="87"/>
      <c r="B87" s="89"/>
      <c r="C87" s="89"/>
      <c r="D87" s="89"/>
      <c r="E87" s="89"/>
      <c r="F87" s="89"/>
    </row>
    <row r="88" spans="1:11" s="28" customFormat="1" ht="15">
      <c r="A88" s="87"/>
      <c r="B88" s="89"/>
      <c r="C88" s="89"/>
      <c r="D88" s="89"/>
      <c r="E88" s="89"/>
      <c r="F88" s="89"/>
    </row>
    <row r="89" spans="1:11" s="88" customFormat="1" ht="15">
      <c r="A89" s="87"/>
      <c r="B89" s="88" t="s">
        <v>70</v>
      </c>
      <c r="D89" s="88" t="s">
        <v>71</v>
      </c>
    </row>
    <row r="90" spans="1:11" s="88" customFormat="1" ht="18">
      <c r="A90" s="87"/>
      <c r="D90" s="126" t="s">
        <v>72</v>
      </c>
      <c r="E90" s="126"/>
      <c r="F90" s="126"/>
    </row>
    <row r="91" spans="1:11" s="88" customFormat="1" ht="15">
      <c r="A91" s="87"/>
    </row>
    <row r="92" spans="1:11" s="88" customFormat="1" ht="15">
      <c r="A92" s="87"/>
    </row>
    <row r="93" spans="1:11" s="88" customFormat="1" ht="15">
      <c r="A93" s="87"/>
      <c r="B93" s="88" t="s">
        <v>73</v>
      </c>
    </row>
    <row r="94" spans="1:11" s="88" customFormat="1" ht="18">
      <c r="A94" s="87"/>
      <c r="D94" s="90" t="s">
        <v>74</v>
      </c>
      <c r="E94" s="90"/>
      <c r="G94" s="90"/>
    </row>
    <row r="95" spans="1:11" s="88" customFormat="1" ht="15">
      <c r="A95" s="87"/>
    </row>
    <row r="96" spans="1:11" s="88" customFormat="1" ht="15">
      <c r="A96" s="87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  <row r="107" spans="1:1" s="91" customFormat="1">
      <c r="A107" s="1"/>
    </row>
    <row r="108" spans="1:1" s="91" customFormat="1">
      <c r="A108" s="1"/>
    </row>
    <row r="109" spans="1:1" s="91" customFormat="1">
      <c r="A109" s="1"/>
    </row>
    <row r="110" spans="1:1" s="91" customFormat="1">
      <c r="A110" s="1"/>
    </row>
  </sheetData>
  <mergeCells count="12">
    <mergeCell ref="D90:F90"/>
    <mergeCell ref="B82:F82"/>
    <mergeCell ref="B83:F83"/>
    <mergeCell ref="J42:K42"/>
    <mergeCell ref="J43:K43"/>
    <mergeCell ref="J44:K44"/>
    <mergeCell ref="J45:K45"/>
    <mergeCell ref="J46:K46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2021-03-29T10:48:14Z</dcterms:modified>
</cp:coreProperties>
</file>